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587AD739-566C-4A03-B5DC-7E463D356A6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rug crizotinib" sheetId="1" r:id="rId1"/>
    <sheet name="Metabolite 2-Keto crizotini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2" l="1"/>
  <c r="C70" i="2"/>
  <c r="B70" i="2"/>
  <c r="D69" i="2"/>
  <c r="C69" i="2"/>
  <c r="B69" i="2"/>
  <c r="D68" i="2"/>
  <c r="C68" i="2"/>
  <c r="B68" i="2"/>
  <c r="D67" i="2"/>
  <c r="C67" i="2"/>
  <c r="B67" i="2"/>
  <c r="D66" i="2"/>
  <c r="C66" i="2"/>
  <c r="C73" i="2" s="1"/>
  <c r="C74" i="2" s="1"/>
  <c r="B66" i="2"/>
  <c r="B72" i="2" s="1"/>
  <c r="B64" i="2"/>
  <c r="D63" i="2"/>
  <c r="C63" i="2"/>
  <c r="B63" i="2"/>
  <c r="D57" i="2"/>
  <c r="D71" i="2" s="1"/>
  <c r="C57" i="2"/>
  <c r="C71" i="2" s="1"/>
  <c r="C72" i="2" s="1"/>
  <c r="B57" i="2"/>
  <c r="B71" i="2" s="1"/>
  <c r="D42" i="2"/>
  <c r="C42" i="2"/>
  <c r="B42" i="2"/>
  <c r="D41" i="2"/>
  <c r="C41" i="2"/>
  <c r="B41" i="2"/>
  <c r="D40" i="2"/>
  <c r="C40" i="2"/>
  <c r="B40" i="2"/>
  <c r="D39" i="2"/>
  <c r="C39" i="2"/>
  <c r="B39" i="2"/>
  <c r="D38" i="2"/>
  <c r="D44" i="2" s="1"/>
  <c r="C38" i="2"/>
  <c r="B38" i="2"/>
  <c r="D36" i="2"/>
  <c r="D35" i="2"/>
  <c r="C35" i="2"/>
  <c r="B35" i="2"/>
  <c r="D29" i="2"/>
  <c r="D43" i="2" s="1"/>
  <c r="D45" i="2" s="1"/>
  <c r="D46" i="2" s="1"/>
  <c r="C29" i="2"/>
  <c r="C36" i="2" s="1"/>
  <c r="B29" i="2"/>
  <c r="B36" i="2" s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3" i="1"/>
  <c r="C63" i="1"/>
  <c r="B63" i="1"/>
  <c r="D57" i="1"/>
  <c r="D71" i="1" s="1"/>
  <c r="C57" i="1"/>
  <c r="C71" i="1" s="1"/>
  <c r="B57" i="1"/>
  <c r="B64" i="1" s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6" i="1"/>
  <c r="D35" i="1"/>
  <c r="C35" i="1"/>
  <c r="B35" i="1"/>
  <c r="D29" i="1"/>
  <c r="D43" i="1" s="1"/>
  <c r="C29" i="1"/>
  <c r="C43" i="1" s="1"/>
  <c r="B29" i="1"/>
  <c r="B43" i="1" s="1"/>
  <c r="B45" i="1" s="1"/>
  <c r="C64" i="1" l="1"/>
  <c r="C36" i="1"/>
  <c r="B36" i="1"/>
  <c r="B71" i="1"/>
  <c r="B73" i="1" s="1"/>
  <c r="C73" i="1"/>
  <c r="C74" i="1" s="1"/>
  <c r="B44" i="1"/>
  <c r="B46" i="1" s="1"/>
  <c r="D73" i="1"/>
  <c r="D73" i="2"/>
  <c r="B73" i="2"/>
  <c r="B74" i="2" s="1"/>
  <c r="C43" i="2"/>
  <c r="C45" i="2" s="1"/>
  <c r="C46" i="2" s="1"/>
  <c r="D72" i="2"/>
  <c r="B43" i="2"/>
  <c r="B44" i="2" s="1"/>
  <c r="C64" i="2"/>
  <c r="C44" i="2"/>
  <c r="D64" i="2"/>
  <c r="D45" i="1"/>
  <c r="D46" i="1" s="1"/>
  <c r="C45" i="1"/>
  <c r="B72" i="1"/>
  <c r="D44" i="1"/>
  <c r="B74" i="1"/>
  <c r="C72" i="1"/>
  <c r="D72" i="1"/>
  <c r="D74" i="1" s="1"/>
  <c r="C44" i="1"/>
  <c r="D64" i="1"/>
  <c r="C46" i="1" l="1"/>
  <c r="B45" i="2"/>
  <c r="B46" i="2" s="1"/>
  <c r="D74" i="2"/>
</calcChain>
</file>

<file path=xl/sharedStrings.xml><?xml version="1.0" encoding="utf-8"?>
<sst xmlns="http://schemas.openxmlformats.org/spreadsheetml/2006/main" count="60" uniqueCount="20">
  <si>
    <t>MEOH</t>
  </si>
  <si>
    <t>MeanA1</t>
  </si>
  <si>
    <t>MeanA2</t>
  </si>
  <si>
    <t>Mean</t>
  </si>
  <si>
    <t>SD</t>
  </si>
  <si>
    <t>RSD</t>
  </si>
  <si>
    <t>MeanA3</t>
  </si>
  <si>
    <t>DATA</t>
  </si>
  <si>
    <t>DATA</t>
    <phoneticPr fontId="2" type="noConversion"/>
  </si>
  <si>
    <t>concentration</t>
  </si>
  <si>
    <t>concentration</t>
    <phoneticPr fontId="2" type="noConversion"/>
  </si>
  <si>
    <t>Post-sampling plasma processing</t>
    <phoneticPr fontId="2" type="noConversion"/>
  </si>
  <si>
    <t>Processing plasma and spiking samples</t>
    <phoneticPr fontId="2" type="noConversion"/>
  </si>
  <si>
    <t>Recovery</t>
    <phoneticPr fontId="2" type="noConversion"/>
  </si>
  <si>
    <t>Results</t>
    <phoneticPr fontId="2" type="noConversion"/>
  </si>
  <si>
    <t>Comparison of Concentrations</t>
    <phoneticPr fontId="2" type="noConversion"/>
  </si>
  <si>
    <t xml:space="preserve">Matrix effect </t>
    <phoneticPr fontId="2" type="noConversion"/>
  </si>
  <si>
    <t>Recovery Rate (A1/A2)</t>
    <phoneticPr fontId="2" type="noConversion"/>
  </si>
  <si>
    <t>Matrix effect (A2/A3)</t>
    <phoneticPr fontId="2" type="noConversion"/>
  </si>
  <si>
    <t>Recovery rate(A1/A2)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</si>
</sst>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_);[Red]\(0.000\)"/>
    <numFmt numFmtId="177" formatCode="0.00_);[Red]\(0.00\)"/>
    <numFmt numFmtId="178" formatCode="0.000_ "/>
    <numFmt numFmtId="179" formatCode="0.0_ "/>
    <numFmt numFmtId="180" formatCode="0.0"/>
    <numFmt numFmtId="181" formatCode="0.00_ 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Times"/>
    </font>
    <font>
      <sz val="11"/>
      <name val="Times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 applyFill="1" applyAlignment="1">
      <alignment horizontal="center"/>
    </xf>
    <xf numFmtId="177" fontId="3" fillId="0" borderId="2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 vertical="center"/>
    </xf>
    <xf numFmtId="181" fontId="3" fillId="0" borderId="2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176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79" fontId="3" fillId="0" borderId="6" xfId="1" applyNumberFormat="1" applyFont="1" applyFill="1" applyBorder="1" applyAlignment="1">
      <alignment horizontal="center" vertical="center"/>
    </xf>
    <xf numFmtId="180" fontId="3" fillId="0" borderId="6" xfId="1" applyNumberFormat="1" applyFont="1" applyFill="1" applyBorder="1" applyAlignment="1">
      <alignment horizontal="center" vertical="center"/>
    </xf>
    <xf numFmtId="180" fontId="3" fillId="0" borderId="7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76" fontId="5" fillId="0" borderId="2" xfId="1" applyNumberFormat="1" applyFont="1" applyFill="1" applyBorder="1" applyAlignment="1">
      <alignment horizontal="center"/>
    </xf>
    <xf numFmtId="177" fontId="5" fillId="0" borderId="2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178" fontId="5" fillId="0" borderId="1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79" fontId="5" fillId="0" borderId="6" xfId="1" applyNumberFormat="1" applyFont="1" applyFill="1" applyBorder="1" applyAlignment="1">
      <alignment horizontal="center" vertical="center"/>
    </xf>
    <xf numFmtId="180" fontId="5" fillId="0" borderId="6" xfId="1" applyNumberFormat="1" applyFont="1" applyFill="1" applyBorder="1" applyAlignment="1">
      <alignment horizontal="center" vertical="center"/>
    </xf>
    <xf numFmtId="180" fontId="5" fillId="0" borderId="7" xfId="1" applyNumberFormat="1" applyFont="1" applyFill="1" applyBorder="1" applyAlignment="1">
      <alignment horizontal="center" vertical="center"/>
    </xf>
    <xf numFmtId="181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/>
  </cellXfs>
  <cellStyles count="2">
    <cellStyle name="常规" xfId="0" builtinId="0"/>
    <cellStyle name="常规 4" xfId="1" xr:uid="{653EA372-DD4D-4AD0-998E-3A911131F4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A37" workbookViewId="0">
      <selection activeCell="D54" sqref="D54"/>
    </sheetView>
  </sheetViews>
  <sheetFormatPr defaultRowHeight="13.8" x14ac:dyDescent="0.25"/>
  <cols>
    <col min="1" max="1" width="34.77734375" style="46" bestFit="1" customWidth="1"/>
    <col min="2" max="2" width="12.5546875" style="46" bestFit="1" customWidth="1"/>
    <col min="3" max="4" width="10.5546875" style="46" bestFit="1" customWidth="1"/>
  </cols>
  <sheetData>
    <row r="1" spans="1:4" x14ac:dyDescent="0.25">
      <c r="A1" s="24" t="s">
        <v>8</v>
      </c>
      <c r="B1" s="24" t="s">
        <v>10</v>
      </c>
      <c r="C1" s="24"/>
      <c r="D1" s="24"/>
    </row>
    <row r="2" spans="1:4" x14ac:dyDescent="0.25">
      <c r="A2" s="25"/>
      <c r="B2" s="26" t="s">
        <v>10</v>
      </c>
      <c r="C2" s="26"/>
      <c r="D2" s="26"/>
    </row>
    <row r="3" spans="1:4" x14ac:dyDescent="0.25">
      <c r="A3" s="27"/>
      <c r="B3" s="28">
        <v>5</v>
      </c>
      <c r="C3" s="28">
        <v>120</v>
      </c>
      <c r="D3" s="28">
        <v>240</v>
      </c>
    </row>
    <row r="4" spans="1:4" x14ac:dyDescent="0.25">
      <c r="A4" s="25" t="s">
        <v>11</v>
      </c>
      <c r="B4" s="29">
        <v>4.79786</v>
      </c>
      <c r="C4" s="29">
        <v>137.25636</v>
      </c>
      <c r="D4" s="29">
        <v>267.05203999999998</v>
      </c>
    </row>
    <row r="5" spans="1:4" x14ac:dyDescent="0.25">
      <c r="A5" s="30"/>
      <c r="B5" s="29">
        <v>5.83683</v>
      </c>
      <c r="C5" s="29">
        <v>142.81086999999999</v>
      </c>
      <c r="D5" s="29">
        <v>267.18297999999999</v>
      </c>
    </row>
    <row r="6" spans="1:4" x14ac:dyDescent="0.25">
      <c r="A6" s="30"/>
      <c r="B6" s="29">
        <v>5.2311699999999997</v>
      </c>
      <c r="C6" s="29">
        <v>135.20675</v>
      </c>
      <c r="D6" s="29">
        <v>277.73025999999999</v>
      </c>
    </row>
    <row r="7" spans="1:4" x14ac:dyDescent="0.25">
      <c r="A7" s="30"/>
      <c r="B7" s="29">
        <v>5.5873900000000001</v>
      </c>
      <c r="C7" s="29">
        <v>140.00611000000001</v>
      </c>
      <c r="D7" s="29">
        <v>289.79835000000003</v>
      </c>
    </row>
    <row r="8" spans="1:4" x14ac:dyDescent="0.25">
      <c r="A8" s="30"/>
      <c r="B8" s="29">
        <v>5.44231</v>
      </c>
      <c r="C8" s="29">
        <v>145.75524999999999</v>
      </c>
      <c r="D8" s="29">
        <v>263.96433000000002</v>
      </c>
    </row>
    <row r="9" spans="1:4" x14ac:dyDescent="0.25">
      <c r="A9" s="30" t="s">
        <v>12</v>
      </c>
      <c r="B9" s="29">
        <v>5.6671699999999996</v>
      </c>
      <c r="C9" s="29">
        <v>143.99770000000001</v>
      </c>
      <c r="D9" s="29">
        <v>288.69220999999999</v>
      </c>
    </row>
    <row r="10" spans="1:4" x14ac:dyDescent="0.25">
      <c r="A10" s="30"/>
      <c r="B10" s="29">
        <v>5.7973499999999998</v>
      </c>
      <c r="C10" s="29">
        <v>127.18582000000001</v>
      </c>
      <c r="D10" s="29">
        <v>272.56867999999997</v>
      </c>
    </row>
    <row r="11" spans="1:4" x14ac:dyDescent="0.25">
      <c r="A11" s="30"/>
      <c r="B11" s="29">
        <v>5.4316800000000001</v>
      </c>
      <c r="C11" s="29">
        <v>143.61098999999999</v>
      </c>
      <c r="D11" s="29">
        <v>288.15713</v>
      </c>
    </row>
    <row r="12" spans="1:4" x14ac:dyDescent="0.25">
      <c r="A12" s="30"/>
      <c r="B12" s="29">
        <v>5.92849</v>
      </c>
      <c r="C12" s="29">
        <v>140.14841000000001</v>
      </c>
      <c r="D12" s="29">
        <v>284.38936000000001</v>
      </c>
    </row>
    <row r="13" spans="1:4" x14ac:dyDescent="0.25">
      <c r="A13" s="30"/>
      <c r="B13" s="29">
        <v>5.7195</v>
      </c>
      <c r="C13" s="29">
        <v>144.25788</v>
      </c>
      <c r="D13" s="29">
        <v>279.4203</v>
      </c>
    </row>
    <row r="14" spans="1:4" x14ac:dyDescent="0.25">
      <c r="A14" s="30" t="s">
        <v>0</v>
      </c>
      <c r="B14" s="29">
        <v>5.3894500000000001</v>
      </c>
      <c r="C14" s="29">
        <v>141.40477999999999</v>
      </c>
      <c r="D14" s="29">
        <v>280.99466000000001</v>
      </c>
    </row>
    <row r="15" spans="1:4" x14ac:dyDescent="0.25">
      <c r="A15" s="30"/>
      <c r="B15" s="29">
        <v>6.6592399999999996</v>
      </c>
      <c r="C15" s="29">
        <v>144.87181000000001</v>
      </c>
      <c r="D15" s="29">
        <v>290.21478000000002</v>
      </c>
    </row>
    <row r="16" spans="1:4" x14ac:dyDescent="0.25">
      <c r="A16" s="30"/>
      <c r="B16" s="29">
        <v>6.4290700000000003</v>
      </c>
      <c r="C16" s="29">
        <v>148.88222999999999</v>
      </c>
      <c r="D16" s="29">
        <v>279.21177</v>
      </c>
    </row>
    <row r="17" spans="1:4" x14ac:dyDescent="0.25">
      <c r="A17" s="30"/>
      <c r="B17" s="29">
        <v>6.1694800000000001</v>
      </c>
      <c r="C17" s="29">
        <v>154.82130000000001</v>
      </c>
      <c r="D17" s="29">
        <v>276.95717000000002</v>
      </c>
    </row>
    <row r="18" spans="1:4" x14ac:dyDescent="0.25">
      <c r="A18" s="30"/>
      <c r="B18" s="29">
        <v>6.0879599999999998</v>
      </c>
      <c r="C18" s="29">
        <v>147.72003000000001</v>
      </c>
      <c r="D18" s="29">
        <v>283.99290000000002</v>
      </c>
    </row>
    <row r="19" spans="1:4" x14ac:dyDescent="0.25">
      <c r="A19" s="24"/>
      <c r="B19" s="24"/>
      <c r="C19" s="24"/>
      <c r="D19" s="24"/>
    </row>
    <row r="20" spans="1:4" x14ac:dyDescent="0.25">
      <c r="A20" s="24"/>
      <c r="B20" s="24"/>
      <c r="C20" s="24"/>
      <c r="D20" s="24"/>
    </row>
    <row r="21" spans="1:4" x14ac:dyDescent="0.25">
      <c r="A21" s="29" t="s">
        <v>13</v>
      </c>
      <c r="B21" s="31"/>
      <c r="C21" s="31"/>
      <c r="D21" s="31"/>
    </row>
    <row r="22" spans="1:4" x14ac:dyDescent="0.25">
      <c r="A22" s="25"/>
      <c r="B22" s="26" t="s">
        <v>10</v>
      </c>
      <c r="C22" s="26"/>
      <c r="D22" s="26"/>
    </row>
    <row r="23" spans="1:4" x14ac:dyDescent="0.25">
      <c r="A23" s="27"/>
      <c r="B23" s="28">
        <v>5</v>
      </c>
      <c r="C23" s="28">
        <v>120</v>
      </c>
      <c r="D23" s="28">
        <v>240</v>
      </c>
    </row>
    <row r="24" spans="1:4" x14ac:dyDescent="0.25">
      <c r="A24" s="25" t="s">
        <v>11</v>
      </c>
      <c r="B24" s="29">
        <v>4.79786</v>
      </c>
      <c r="C24" s="29">
        <v>137.25636</v>
      </c>
      <c r="D24" s="29">
        <v>267.05203999999998</v>
      </c>
    </row>
    <row r="25" spans="1:4" x14ac:dyDescent="0.25">
      <c r="A25" s="30"/>
      <c r="B25" s="29">
        <v>5.83683</v>
      </c>
      <c r="C25" s="29">
        <v>142.81086999999999</v>
      </c>
      <c r="D25" s="29">
        <v>267.18297999999999</v>
      </c>
    </row>
    <row r="26" spans="1:4" x14ac:dyDescent="0.25">
      <c r="A26" s="30"/>
      <c r="B26" s="29">
        <v>5.2311699999999997</v>
      </c>
      <c r="C26" s="29">
        <v>135.20675</v>
      </c>
      <c r="D26" s="29">
        <v>277.73025999999999</v>
      </c>
    </row>
    <row r="27" spans="1:4" x14ac:dyDescent="0.25">
      <c r="A27" s="30"/>
      <c r="B27" s="29">
        <v>5.5873900000000001</v>
      </c>
      <c r="C27" s="29">
        <v>140.00611000000001</v>
      </c>
      <c r="D27" s="29">
        <v>289.79835000000003</v>
      </c>
    </row>
    <row r="28" spans="1:4" x14ac:dyDescent="0.25">
      <c r="A28" s="30"/>
      <c r="B28" s="29">
        <v>5.44231</v>
      </c>
      <c r="C28" s="29">
        <v>145.75524999999999</v>
      </c>
      <c r="D28" s="29">
        <v>263.96433000000002</v>
      </c>
    </row>
    <row r="29" spans="1:4" x14ac:dyDescent="0.25">
      <c r="A29" s="32" t="s">
        <v>1</v>
      </c>
      <c r="B29" s="33">
        <f>AVERAGE(B24:B28)</f>
        <v>5.3791119999999992</v>
      </c>
      <c r="C29" s="33">
        <f>AVERAGE(C24:C28)</f>
        <v>140.20706799999999</v>
      </c>
      <c r="D29" s="33">
        <f>AVERAGE(D24:D28)</f>
        <v>273.14559199999997</v>
      </c>
    </row>
    <row r="30" spans="1:4" x14ac:dyDescent="0.25">
      <c r="A30" s="30" t="s">
        <v>12</v>
      </c>
      <c r="B30" s="29">
        <v>5.6671699999999996</v>
      </c>
      <c r="C30" s="29">
        <v>143.99770000000001</v>
      </c>
      <c r="D30" s="29">
        <v>288.69220999999999</v>
      </c>
    </row>
    <row r="31" spans="1:4" x14ac:dyDescent="0.25">
      <c r="A31" s="30"/>
      <c r="B31" s="29">
        <v>5.7973499999999998</v>
      </c>
      <c r="C31" s="29">
        <v>127.18582000000001</v>
      </c>
      <c r="D31" s="29">
        <v>272.56867999999997</v>
      </c>
    </row>
    <row r="32" spans="1:4" x14ac:dyDescent="0.25">
      <c r="A32" s="30"/>
      <c r="B32" s="29">
        <v>5.4316800000000001</v>
      </c>
      <c r="C32" s="29">
        <v>143.61098999999999</v>
      </c>
      <c r="D32" s="29">
        <v>288.15713</v>
      </c>
    </row>
    <row r="33" spans="1:4" x14ac:dyDescent="0.25">
      <c r="A33" s="30"/>
      <c r="B33" s="29">
        <v>5.92849</v>
      </c>
      <c r="C33" s="29">
        <v>140.14841000000001</v>
      </c>
      <c r="D33" s="29">
        <v>284.38936000000001</v>
      </c>
    </row>
    <row r="34" spans="1:4" x14ac:dyDescent="0.25">
      <c r="A34" s="30"/>
      <c r="B34" s="29">
        <v>5.7195</v>
      </c>
      <c r="C34" s="29">
        <v>144.25788</v>
      </c>
      <c r="D34" s="29">
        <v>279.4203</v>
      </c>
    </row>
    <row r="35" spans="1:4" x14ac:dyDescent="0.25">
      <c r="A35" s="34" t="s">
        <v>2</v>
      </c>
      <c r="B35" s="32">
        <f>AVERAGE(B30:B34)</f>
        <v>5.7088380000000001</v>
      </c>
      <c r="C35" s="32">
        <f>AVERAGE(C30:C34)</f>
        <v>139.84016000000003</v>
      </c>
      <c r="D35" s="32">
        <f>AVERAGE(D30:D34)</f>
        <v>282.64553600000005</v>
      </c>
    </row>
    <row r="36" spans="1:4" x14ac:dyDescent="0.25">
      <c r="A36" s="34" t="s">
        <v>17</v>
      </c>
      <c r="B36" s="35">
        <f>B29/B35*100</f>
        <v>94.224288725656592</v>
      </c>
      <c r="C36" s="35">
        <f>C29/C35*100</f>
        <v>100.26237670208613</v>
      </c>
      <c r="D36" s="35">
        <f>D29/D35*100</f>
        <v>96.638919498095277</v>
      </c>
    </row>
    <row r="37" spans="1:4" x14ac:dyDescent="0.25">
      <c r="A37" s="34" t="s">
        <v>14</v>
      </c>
      <c r="B37" s="25"/>
      <c r="C37" s="25"/>
      <c r="D37" s="25"/>
    </row>
    <row r="38" spans="1:4" x14ac:dyDescent="0.25">
      <c r="A38" s="36" t="s">
        <v>15</v>
      </c>
      <c r="B38" s="37">
        <f>B24/B30</f>
        <v>0.84660597793960657</v>
      </c>
      <c r="C38" s="37">
        <f>C24/C30</f>
        <v>0.95318439113958064</v>
      </c>
      <c r="D38" s="37">
        <f>D24/D30</f>
        <v>0.92504068606492706</v>
      </c>
    </row>
    <row r="39" spans="1:4" x14ac:dyDescent="0.25">
      <c r="A39" s="38"/>
      <c r="B39" s="37">
        <f t="shared" ref="B39:D43" si="0">B25/B31</f>
        <v>1.0068100080209061</v>
      </c>
      <c r="C39" s="37">
        <f>C25/C31</f>
        <v>1.1228521387053996</v>
      </c>
      <c r="D39" s="37">
        <f t="shared" si="0"/>
        <v>0.98024094331014122</v>
      </c>
    </row>
    <row r="40" spans="1:4" x14ac:dyDescent="0.25">
      <c r="A40" s="38"/>
      <c r="B40" s="37">
        <f t="shared" si="0"/>
        <v>0.96308508601390352</v>
      </c>
      <c r="C40" s="37">
        <f t="shared" si="0"/>
        <v>0.94147913053172327</v>
      </c>
      <c r="D40" s="37">
        <f t="shared" si="0"/>
        <v>0.96381533228069005</v>
      </c>
    </row>
    <row r="41" spans="1:4" x14ac:dyDescent="0.25">
      <c r="A41" s="38"/>
      <c r="B41" s="37">
        <f t="shared" si="0"/>
        <v>0.94246426999117816</v>
      </c>
      <c r="C41" s="37">
        <f t="shared" si="0"/>
        <v>0.99898464777445561</v>
      </c>
      <c r="D41" s="37">
        <f t="shared" si="0"/>
        <v>1.0190196637455073</v>
      </c>
    </row>
    <row r="42" spans="1:4" x14ac:dyDescent="0.25">
      <c r="A42" s="38"/>
      <c r="B42" s="37">
        <f t="shared" si="0"/>
        <v>0.95153597342425034</v>
      </c>
      <c r="C42" s="37">
        <f t="shared" si="0"/>
        <v>1.0103798142604064</v>
      </c>
      <c r="D42" s="37">
        <f t="shared" si="0"/>
        <v>0.94468558655187196</v>
      </c>
    </row>
    <row r="43" spans="1:4" x14ac:dyDescent="0.25">
      <c r="A43" s="38"/>
      <c r="B43" s="37">
        <f t="shared" si="0"/>
        <v>0.94224288725656591</v>
      </c>
      <c r="C43" s="37">
        <f t="shared" si="0"/>
        <v>1.0026237670208613</v>
      </c>
      <c r="D43" s="37">
        <f t="shared" si="0"/>
        <v>0.96638919498095277</v>
      </c>
    </row>
    <row r="44" spans="1:4" x14ac:dyDescent="0.25">
      <c r="A44" s="39" t="s">
        <v>3</v>
      </c>
      <c r="B44" s="40">
        <f>AVERAGE(B38:B43)*100</f>
        <v>94.212403377440182</v>
      </c>
      <c r="C44" s="40">
        <f>AVERAGE(C38:C43)*100</f>
        <v>100.49173149054045</v>
      </c>
      <c r="D44" s="40">
        <f>AVERAGE(D38:D43)*100</f>
        <v>96.653190115568179</v>
      </c>
    </row>
    <row r="45" spans="1:4" x14ac:dyDescent="0.25">
      <c r="A45" s="39" t="s">
        <v>4</v>
      </c>
      <c r="B45" s="41">
        <f>STDEVA(B38:B43)*100</f>
        <v>5.2604285871916217</v>
      </c>
      <c r="C45" s="41">
        <f>STDEVA(C38:C43)*100</f>
        <v>6.4311145384162351</v>
      </c>
      <c r="D45" s="41">
        <f>STDEVA(D38:D43)*100</f>
        <v>3.2090763660154376</v>
      </c>
    </row>
    <row r="46" spans="1:4" x14ac:dyDescent="0.25">
      <c r="A46" s="39" t="s">
        <v>5</v>
      </c>
      <c r="B46" s="41">
        <f>B45/B44*100</f>
        <v>5.5835839004307459</v>
      </c>
      <c r="C46" s="41">
        <f>C45/C44*100</f>
        <v>6.3996454663751239</v>
      </c>
      <c r="D46" s="42">
        <f t="shared" ref="D46" si="1">D45/D44*100</f>
        <v>3.3201970490351598</v>
      </c>
    </row>
    <row r="47" spans="1:4" x14ac:dyDescent="0.25">
      <c r="A47" s="29"/>
      <c r="B47" s="29"/>
      <c r="C47" s="29"/>
      <c r="D47" s="29"/>
    </row>
    <row r="48" spans="1:4" x14ac:dyDescent="0.25">
      <c r="A48" s="29"/>
      <c r="B48" s="29"/>
      <c r="C48" s="29"/>
      <c r="D48" s="29"/>
    </row>
    <row r="49" spans="1:4" x14ac:dyDescent="0.25">
      <c r="A49" s="39" t="s">
        <v>16</v>
      </c>
      <c r="B49" s="29"/>
      <c r="C49" s="29"/>
      <c r="D49" s="29"/>
    </row>
    <row r="50" spans="1:4" x14ac:dyDescent="0.25">
      <c r="A50" s="25"/>
      <c r="B50" s="26" t="s">
        <v>10</v>
      </c>
      <c r="C50" s="26"/>
      <c r="D50" s="26"/>
    </row>
    <row r="51" spans="1:4" x14ac:dyDescent="0.25">
      <c r="A51" s="27"/>
      <c r="B51" s="28">
        <v>5</v>
      </c>
      <c r="C51" s="28">
        <v>120</v>
      </c>
      <c r="D51" s="28">
        <v>240</v>
      </c>
    </row>
    <row r="52" spans="1:4" x14ac:dyDescent="0.25">
      <c r="A52" s="30" t="s">
        <v>12</v>
      </c>
      <c r="B52" s="29">
        <v>5.6671699999999996</v>
      </c>
      <c r="C52" s="29">
        <v>143.99770000000001</v>
      </c>
      <c r="D52" s="29">
        <v>288.69220999999999</v>
      </c>
    </row>
    <row r="53" spans="1:4" x14ac:dyDescent="0.25">
      <c r="A53" s="30"/>
      <c r="B53" s="29">
        <v>5.7973499999999998</v>
      </c>
      <c r="C53" s="29">
        <v>127.18582000000001</v>
      </c>
      <c r="D53" s="29">
        <v>272.56867999999997</v>
      </c>
    </row>
    <row r="54" spans="1:4" x14ac:dyDescent="0.25">
      <c r="A54" s="30"/>
      <c r="B54" s="29">
        <v>5.4316800000000001</v>
      </c>
      <c r="C54" s="29">
        <v>143.61098999999999</v>
      </c>
      <c r="D54" s="29">
        <v>288.15713</v>
      </c>
    </row>
    <row r="55" spans="1:4" x14ac:dyDescent="0.25">
      <c r="A55" s="30"/>
      <c r="B55" s="29">
        <v>5.92849</v>
      </c>
      <c r="C55" s="29">
        <v>140.14841000000001</v>
      </c>
      <c r="D55" s="29">
        <v>284.38936000000001</v>
      </c>
    </row>
    <row r="56" spans="1:4" x14ac:dyDescent="0.25">
      <c r="A56" s="30"/>
      <c r="B56" s="29">
        <v>5.7195</v>
      </c>
      <c r="C56" s="29">
        <v>144.25788</v>
      </c>
      <c r="D56" s="29">
        <v>279.4203</v>
      </c>
    </row>
    <row r="57" spans="1:4" x14ac:dyDescent="0.25">
      <c r="A57" s="34" t="s">
        <v>2</v>
      </c>
      <c r="B57" s="43">
        <f>AVERAGE(B52:B56)</f>
        <v>5.7088380000000001</v>
      </c>
      <c r="C57" s="43">
        <f>AVERAGE(C52:C56)</f>
        <v>139.84016000000003</v>
      </c>
      <c r="D57" s="43">
        <f>AVERAGE(D52:D56)</f>
        <v>282.64553600000005</v>
      </c>
    </row>
    <row r="58" spans="1:4" x14ac:dyDescent="0.25">
      <c r="A58" s="30" t="s">
        <v>0</v>
      </c>
      <c r="B58" s="29">
        <v>5.3894500000000001</v>
      </c>
      <c r="C58" s="29">
        <v>141.40477999999999</v>
      </c>
      <c r="D58" s="29">
        <v>280.99466000000001</v>
      </c>
    </row>
    <row r="59" spans="1:4" x14ac:dyDescent="0.25">
      <c r="A59" s="30"/>
      <c r="B59" s="29">
        <v>6.6592399999999996</v>
      </c>
      <c r="C59" s="29">
        <v>144.87181000000001</v>
      </c>
      <c r="D59" s="29">
        <v>290.21478000000002</v>
      </c>
    </row>
    <row r="60" spans="1:4" x14ac:dyDescent="0.25">
      <c r="A60" s="30"/>
      <c r="B60" s="29">
        <v>6.4290700000000003</v>
      </c>
      <c r="C60" s="29">
        <v>148.88222999999999</v>
      </c>
      <c r="D60" s="29">
        <v>279.21177</v>
      </c>
    </row>
    <row r="61" spans="1:4" x14ac:dyDescent="0.25">
      <c r="A61" s="30"/>
      <c r="B61" s="29">
        <v>6.1694800000000001</v>
      </c>
      <c r="C61" s="29">
        <v>154.82130000000001</v>
      </c>
      <c r="D61" s="29">
        <v>276.95717000000002</v>
      </c>
    </row>
    <row r="62" spans="1:4" x14ac:dyDescent="0.25">
      <c r="A62" s="30"/>
      <c r="B62" s="29">
        <v>6.0879599999999998</v>
      </c>
      <c r="C62" s="29">
        <v>147.72003000000001</v>
      </c>
      <c r="D62" s="29">
        <v>283.99290000000002</v>
      </c>
    </row>
    <row r="63" spans="1:4" x14ac:dyDescent="0.25">
      <c r="A63" s="34" t="s">
        <v>6</v>
      </c>
      <c r="B63" s="43">
        <f>AVERAGE(B58:B62)</f>
        <v>6.1470399999999996</v>
      </c>
      <c r="C63" s="43">
        <f>AVERAGE(C58:C62)</f>
        <v>147.54002999999997</v>
      </c>
      <c r="D63" s="43">
        <f>AVERAGE(D58:D62)</f>
        <v>282.27425600000004</v>
      </c>
    </row>
    <row r="64" spans="1:4" x14ac:dyDescent="0.25">
      <c r="A64" s="34" t="s">
        <v>18</v>
      </c>
      <c r="B64" s="35">
        <f>B57/B63*100</f>
        <v>92.871333194513142</v>
      </c>
      <c r="C64" s="35">
        <f>C57/C63*100</f>
        <v>94.781165491155221</v>
      </c>
      <c r="D64" s="35">
        <f>D57/D63*100</f>
        <v>100.13153165480313</v>
      </c>
    </row>
    <row r="65" spans="1:4" x14ac:dyDescent="0.25">
      <c r="A65" s="34" t="s">
        <v>14</v>
      </c>
      <c r="B65" s="44"/>
      <c r="C65" s="44"/>
      <c r="D65" s="44"/>
    </row>
    <row r="66" spans="1:4" x14ac:dyDescent="0.25">
      <c r="A66" s="36" t="s">
        <v>15</v>
      </c>
      <c r="B66" s="45">
        <f t="shared" ref="B66:D71" si="2">B52/B58</f>
        <v>1.0515303045765336</v>
      </c>
      <c r="C66" s="45">
        <f>C52/C58</f>
        <v>1.0183368624455271</v>
      </c>
      <c r="D66" s="45">
        <f>D52/D58</f>
        <v>1.0273939369523961</v>
      </c>
    </row>
    <row r="67" spans="1:4" x14ac:dyDescent="0.25">
      <c r="A67" s="38"/>
      <c r="B67" s="45">
        <f t="shared" si="2"/>
        <v>0.87057231756176379</v>
      </c>
      <c r="C67" s="45">
        <f t="shared" si="2"/>
        <v>0.8779197277924532</v>
      </c>
      <c r="D67" s="45">
        <f t="shared" si="2"/>
        <v>0.93919641170584056</v>
      </c>
    </row>
    <row r="68" spans="1:4" x14ac:dyDescent="0.25">
      <c r="A68" s="38"/>
      <c r="B68" s="45">
        <f t="shared" si="2"/>
        <v>0.84486247622128863</v>
      </c>
      <c r="C68" s="45">
        <f t="shared" si="2"/>
        <v>0.96459456578531899</v>
      </c>
      <c r="D68" s="45">
        <f t="shared" si="2"/>
        <v>1.0320379044192871</v>
      </c>
    </row>
    <row r="69" spans="1:4" x14ac:dyDescent="0.25">
      <c r="A69" s="38"/>
      <c r="B69" s="45">
        <f t="shared" si="2"/>
        <v>0.96093836109364161</v>
      </c>
      <c r="C69" s="45">
        <f t="shared" si="2"/>
        <v>0.90522692936953764</v>
      </c>
      <c r="D69" s="45">
        <f t="shared" si="2"/>
        <v>1.026835160107969</v>
      </c>
    </row>
    <row r="70" spans="1:4" x14ac:dyDescent="0.25">
      <c r="A70" s="38"/>
      <c r="B70" s="45">
        <f t="shared" si="2"/>
        <v>0.9394772633197328</v>
      </c>
      <c r="C70" s="45">
        <f t="shared" si="2"/>
        <v>0.97656275861844866</v>
      </c>
      <c r="D70" s="45">
        <f t="shared" si="2"/>
        <v>0.98389889324697899</v>
      </c>
    </row>
    <row r="71" spans="1:4" x14ac:dyDescent="0.25">
      <c r="A71" s="38"/>
      <c r="B71" s="45">
        <f t="shared" si="2"/>
        <v>0.92871333194513139</v>
      </c>
      <c r="C71" s="45">
        <f t="shared" si="2"/>
        <v>0.94781165491155217</v>
      </c>
      <c r="D71" s="45">
        <f t="shared" si="2"/>
        <v>1.0013153165480313</v>
      </c>
    </row>
    <row r="72" spans="1:4" x14ac:dyDescent="0.25">
      <c r="A72" s="39" t="s">
        <v>3</v>
      </c>
      <c r="B72" s="40">
        <f>AVERAGE(B66:B71)*100</f>
        <v>93.268234245301542</v>
      </c>
      <c r="C72" s="40">
        <f>AVERAGE(C66:C71)*100</f>
        <v>94.840874982047296</v>
      </c>
      <c r="D72" s="40">
        <f>AVERAGE(D66:D71)*100</f>
        <v>100.1779603830084</v>
      </c>
    </row>
    <row r="73" spans="1:4" x14ac:dyDescent="0.25">
      <c r="A73" s="39" t="s">
        <v>4</v>
      </c>
      <c r="B73" s="41">
        <f>STDEVA(B66:B71)*100</f>
        <v>7.2876812198777685</v>
      </c>
      <c r="C73" s="41">
        <f>STDEVA(C66:C71)*100</f>
        <v>5.0553532322480388</v>
      </c>
      <c r="D73" s="41">
        <f>STDEVA(D66:D71)*100</f>
        <v>3.5877656072655069</v>
      </c>
    </row>
    <row r="74" spans="1:4" x14ac:dyDescent="0.25">
      <c r="A74" s="39" t="s">
        <v>5</v>
      </c>
      <c r="B74" s="41">
        <f>B73/B72*100</f>
        <v>7.813679843783353</v>
      </c>
      <c r="C74" s="41">
        <f>C73/C72*100</f>
        <v>5.3303527969401179</v>
      </c>
      <c r="D74" s="42">
        <f>D73/D72*100</f>
        <v>3.5813921480817483</v>
      </c>
    </row>
  </sheetData>
  <mergeCells count="18">
    <mergeCell ref="B21:D21"/>
    <mergeCell ref="A2:A3"/>
    <mergeCell ref="B2:D2"/>
    <mergeCell ref="A4:A8"/>
    <mergeCell ref="A9:A13"/>
    <mergeCell ref="A14:A18"/>
    <mergeCell ref="A66:A71"/>
    <mergeCell ref="A22:A23"/>
    <mergeCell ref="B22:D22"/>
    <mergeCell ref="A24:A28"/>
    <mergeCell ref="A30:A34"/>
    <mergeCell ref="B37:D37"/>
    <mergeCell ref="A38:A43"/>
    <mergeCell ref="A50:A51"/>
    <mergeCell ref="B50:D50"/>
    <mergeCell ref="A52:A56"/>
    <mergeCell ref="A58:A62"/>
    <mergeCell ref="B65:D6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64E6-F296-4ADF-8BDC-704AEF8471E2}">
  <dimension ref="A1:D74"/>
  <sheetViews>
    <sheetView tabSelected="1" workbookViewId="0">
      <selection sqref="A1:D1048576"/>
    </sheetView>
  </sheetViews>
  <sheetFormatPr defaultRowHeight="13.8" x14ac:dyDescent="0.25"/>
  <cols>
    <col min="1" max="1" width="34.88671875" style="23" bestFit="1" customWidth="1"/>
    <col min="2" max="2" width="12.5546875" style="23" bestFit="1" customWidth="1"/>
    <col min="3" max="4" width="9.5546875" style="23" bestFit="1" customWidth="1"/>
  </cols>
  <sheetData>
    <row r="1" spans="1:4" x14ac:dyDescent="0.25">
      <c r="A1" s="1" t="s">
        <v>7</v>
      </c>
      <c r="B1" s="1" t="s">
        <v>9</v>
      </c>
      <c r="C1" s="1"/>
      <c r="D1" s="1"/>
    </row>
    <row r="2" spans="1:4" x14ac:dyDescent="0.25">
      <c r="A2" s="5"/>
      <c r="B2" s="6" t="s">
        <v>10</v>
      </c>
      <c r="C2" s="6"/>
      <c r="D2" s="6"/>
    </row>
    <row r="3" spans="1:4" x14ac:dyDescent="0.25">
      <c r="A3" s="7"/>
      <c r="B3" s="8">
        <v>2</v>
      </c>
      <c r="C3" s="8">
        <v>40</v>
      </c>
      <c r="D3" s="8">
        <v>80</v>
      </c>
    </row>
    <row r="4" spans="1:4" x14ac:dyDescent="0.25">
      <c r="A4" s="5" t="s">
        <v>11</v>
      </c>
      <c r="B4" s="10">
        <v>2.0612699999999999</v>
      </c>
      <c r="C4" s="10">
        <v>39.108319999999999</v>
      </c>
      <c r="D4" s="10">
        <v>80.377039999999994</v>
      </c>
    </row>
    <row r="5" spans="1:4" x14ac:dyDescent="0.25">
      <c r="A5" s="9"/>
      <c r="B5" s="10">
        <v>2.1668099999999999</v>
      </c>
      <c r="C5" s="10">
        <v>40.972479999999997</v>
      </c>
      <c r="D5" s="10">
        <v>82.24597</v>
      </c>
    </row>
    <row r="6" spans="1:4" x14ac:dyDescent="0.25">
      <c r="A6" s="9"/>
      <c r="B6" s="10">
        <v>2.0121000000000002</v>
      </c>
      <c r="C6" s="10">
        <v>39.577120000000001</v>
      </c>
      <c r="D6" s="10">
        <v>78.67398</v>
      </c>
    </row>
    <row r="7" spans="1:4" x14ac:dyDescent="0.25">
      <c r="A7" s="9"/>
      <c r="B7" s="10">
        <v>2.1084999999999998</v>
      </c>
      <c r="C7" s="10">
        <v>39.890360000000001</v>
      </c>
      <c r="D7" s="10">
        <v>80.677930000000003</v>
      </c>
    </row>
    <row r="8" spans="1:4" x14ac:dyDescent="0.25">
      <c r="A8" s="9"/>
      <c r="B8" s="10">
        <v>2.0807799999999999</v>
      </c>
      <c r="C8" s="10">
        <v>39.829329999999999</v>
      </c>
      <c r="D8" s="10">
        <v>79.103840000000005</v>
      </c>
    </row>
    <row r="9" spans="1:4" x14ac:dyDescent="0.25">
      <c r="A9" s="9" t="s">
        <v>12</v>
      </c>
      <c r="B9" s="10">
        <v>2.14615</v>
      </c>
      <c r="C9" s="10">
        <v>42.596919999999997</v>
      </c>
      <c r="D9" s="10">
        <v>86.242599999999996</v>
      </c>
    </row>
    <row r="10" spans="1:4" x14ac:dyDescent="0.25">
      <c r="A10" s="9"/>
      <c r="B10" s="10">
        <v>2.1632400000000001</v>
      </c>
      <c r="C10" s="10">
        <v>42.737009999999998</v>
      </c>
      <c r="D10" s="10">
        <v>85.624600000000001</v>
      </c>
    </row>
    <row r="11" spans="1:4" x14ac:dyDescent="0.25">
      <c r="A11" s="9"/>
      <c r="B11" s="10">
        <v>2.3388800000000001</v>
      </c>
      <c r="C11" s="10">
        <v>43.437910000000002</v>
      </c>
      <c r="D11" s="10">
        <v>86.758629999999997</v>
      </c>
    </row>
    <row r="12" spans="1:4" x14ac:dyDescent="0.25">
      <c r="A12" s="9"/>
      <c r="B12" s="10">
        <v>2.3307000000000002</v>
      </c>
      <c r="C12" s="10">
        <v>43.366819999999997</v>
      </c>
      <c r="D12" s="10">
        <v>85.46172</v>
      </c>
    </row>
    <row r="13" spans="1:4" x14ac:dyDescent="0.25">
      <c r="A13" s="9"/>
      <c r="B13" s="10">
        <v>2.3144900000000002</v>
      </c>
      <c r="C13" s="10">
        <v>41.200069999999997</v>
      </c>
      <c r="D13" s="10">
        <v>87.814800000000005</v>
      </c>
    </row>
    <row r="14" spans="1:4" x14ac:dyDescent="0.25">
      <c r="A14" s="9" t="s">
        <v>0</v>
      </c>
      <c r="B14" s="10">
        <v>2.3359700000000001</v>
      </c>
      <c r="C14" s="10">
        <v>42.59948</v>
      </c>
      <c r="D14" s="10">
        <v>84.946889999999996</v>
      </c>
    </row>
    <row r="15" spans="1:4" x14ac:dyDescent="0.25">
      <c r="A15" s="9"/>
      <c r="B15" s="10">
        <v>2.3187899999999999</v>
      </c>
      <c r="C15" s="10">
        <v>40.066220000000001</v>
      </c>
      <c r="D15" s="10">
        <v>87.897059999999996</v>
      </c>
    </row>
    <row r="16" spans="1:4" x14ac:dyDescent="0.25">
      <c r="A16" s="9"/>
      <c r="B16" s="10">
        <v>2.2761999999999998</v>
      </c>
      <c r="C16" s="10">
        <v>41.676720000000003</v>
      </c>
      <c r="D16" s="10">
        <v>88.307400000000001</v>
      </c>
    </row>
    <row r="17" spans="1:4" x14ac:dyDescent="0.25">
      <c r="A17" s="9"/>
      <c r="B17" s="10">
        <v>2.2200899999999999</v>
      </c>
      <c r="C17" s="10">
        <v>43.210180000000001</v>
      </c>
      <c r="D17" s="10">
        <v>88.415400000000005</v>
      </c>
    </row>
    <row r="18" spans="1:4" x14ac:dyDescent="0.25">
      <c r="A18" s="9"/>
      <c r="B18" s="10">
        <v>2.3367</v>
      </c>
      <c r="C18" s="10">
        <v>40.20429</v>
      </c>
      <c r="D18" s="10">
        <v>83.8596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0" t="s">
        <v>13</v>
      </c>
      <c r="B21" s="11"/>
      <c r="C21" s="11"/>
      <c r="D21" s="11"/>
    </row>
    <row r="22" spans="1:4" x14ac:dyDescent="0.25">
      <c r="A22" s="5"/>
      <c r="B22" s="6" t="s">
        <v>10</v>
      </c>
      <c r="C22" s="6"/>
      <c r="D22" s="6"/>
    </row>
    <row r="23" spans="1:4" x14ac:dyDescent="0.25">
      <c r="A23" s="7"/>
      <c r="B23" s="8">
        <v>2</v>
      </c>
      <c r="C23" s="8">
        <v>40</v>
      </c>
      <c r="D23" s="8">
        <v>80</v>
      </c>
    </row>
    <row r="24" spans="1:4" x14ac:dyDescent="0.25">
      <c r="A24" s="5" t="s">
        <v>11</v>
      </c>
      <c r="B24" s="10">
        <v>2.0612699999999999</v>
      </c>
      <c r="C24" s="10">
        <v>39.108319999999999</v>
      </c>
      <c r="D24" s="10">
        <v>80.377039999999994</v>
      </c>
    </row>
    <row r="25" spans="1:4" x14ac:dyDescent="0.25">
      <c r="A25" s="9"/>
      <c r="B25" s="10">
        <v>2.1668099999999999</v>
      </c>
      <c r="C25" s="10">
        <v>40.972479999999997</v>
      </c>
      <c r="D25" s="10">
        <v>82.24597</v>
      </c>
    </row>
    <row r="26" spans="1:4" x14ac:dyDescent="0.25">
      <c r="A26" s="9"/>
      <c r="B26" s="10">
        <v>2.0121000000000002</v>
      </c>
      <c r="C26" s="10">
        <v>39.577120000000001</v>
      </c>
      <c r="D26" s="10">
        <v>78.67398</v>
      </c>
    </row>
    <row r="27" spans="1:4" x14ac:dyDescent="0.25">
      <c r="A27" s="9"/>
      <c r="B27" s="10">
        <v>2.1084999999999998</v>
      </c>
      <c r="C27" s="10">
        <v>39.890360000000001</v>
      </c>
      <c r="D27" s="10">
        <v>80.677930000000003</v>
      </c>
    </row>
    <row r="28" spans="1:4" x14ac:dyDescent="0.25">
      <c r="A28" s="9"/>
      <c r="B28" s="10">
        <v>2.0807799999999999</v>
      </c>
      <c r="C28" s="10">
        <v>39.829329999999999</v>
      </c>
      <c r="D28" s="10">
        <v>79.103840000000005</v>
      </c>
    </row>
    <row r="29" spans="1:4" x14ac:dyDescent="0.25">
      <c r="A29" s="12" t="s">
        <v>1</v>
      </c>
      <c r="B29" s="2">
        <f>AVERAGE(B24:B28)</f>
        <v>2.0858919999999999</v>
      </c>
      <c r="C29" s="2">
        <f>AVERAGE(C24:C28)</f>
        <v>39.875521999999997</v>
      </c>
      <c r="D29" s="2">
        <f>AVERAGE(D24:D28)</f>
        <v>80.215751999999995</v>
      </c>
    </row>
    <row r="30" spans="1:4" x14ac:dyDescent="0.25">
      <c r="A30" s="9" t="s">
        <v>12</v>
      </c>
      <c r="B30" s="10">
        <v>2.14615</v>
      </c>
      <c r="C30" s="10">
        <v>42.596919999999997</v>
      </c>
      <c r="D30" s="10">
        <v>86.242599999999996</v>
      </c>
    </row>
    <row r="31" spans="1:4" x14ac:dyDescent="0.25">
      <c r="A31" s="9"/>
      <c r="B31" s="10">
        <v>2.1632400000000001</v>
      </c>
      <c r="C31" s="10">
        <v>42.737009999999998</v>
      </c>
      <c r="D31" s="10">
        <v>85.624600000000001</v>
      </c>
    </row>
    <row r="32" spans="1:4" x14ac:dyDescent="0.25">
      <c r="A32" s="9"/>
      <c r="B32" s="10">
        <v>2.3388800000000001</v>
      </c>
      <c r="C32" s="10">
        <v>43.437910000000002</v>
      </c>
      <c r="D32" s="10">
        <v>86.758629999999997</v>
      </c>
    </row>
    <row r="33" spans="1:4" x14ac:dyDescent="0.25">
      <c r="A33" s="9"/>
      <c r="B33" s="10">
        <v>2.3307000000000002</v>
      </c>
      <c r="C33" s="10">
        <v>43.366819999999997</v>
      </c>
      <c r="D33" s="10">
        <v>85.46172</v>
      </c>
    </row>
    <row r="34" spans="1:4" x14ac:dyDescent="0.25">
      <c r="A34" s="9"/>
      <c r="B34" s="10">
        <v>2.3144900000000002</v>
      </c>
      <c r="C34" s="10">
        <v>41.200069999999997</v>
      </c>
      <c r="D34" s="10">
        <v>87.814800000000005</v>
      </c>
    </row>
    <row r="35" spans="1:4" x14ac:dyDescent="0.25">
      <c r="A35" s="13" t="s">
        <v>2</v>
      </c>
      <c r="B35" s="12">
        <f>AVERAGE(B30:B34)</f>
        <v>2.2586919999999999</v>
      </c>
      <c r="C35" s="12">
        <f>AVERAGE(C30:C34)</f>
        <v>42.667746000000001</v>
      </c>
      <c r="D35" s="12">
        <f>AVERAGE(D30:D34)</f>
        <v>86.380470000000003</v>
      </c>
    </row>
    <row r="36" spans="1:4" x14ac:dyDescent="0.25">
      <c r="A36" s="13" t="s">
        <v>19</v>
      </c>
      <c r="B36" s="3">
        <f>B29/B35*100</f>
        <v>92.349554520935115</v>
      </c>
      <c r="C36" s="3">
        <f>C29/C35*100</f>
        <v>93.455890545518855</v>
      </c>
      <c r="D36" s="3">
        <f>D29/D35*100</f>
        <v>92.863296529875313</v>
      </c>
    </row>
    <row r="37" spans="1:4" x14ac:dyDescent="0.25">
      <c r="A37" s="13" t="s">
        <v>14</v>
      </c>
      <c r="B37" s="5"/>
      <c r="C37" s="5"/>
      <c r="D37" s="5"/>
    </row>
    <row r="38" spans="1:4" x14ac:dyDescent="0.25">
      <c r="A38" s="22" t="s">
        <v>15</v>
      </c>
      <c r="B38" s="14">
        <f>B24/B30</f>
        <v>0.9604501083335274</v>
      </c>
      <c r="C38" s="14">
        <f>C24/C30</f>
        <v>0.9181020599611428</v>
      </c>
      <c r="D38" s="14">
        <f>D24/D30</f>
        <v>0.93198767198577037</v>
      </c>
    </row>
    <row r="39" spans="1:4" x14ac:dyDescent="0.25">
      <c r="A39" s="15"/>
      <c r="B39" s="14">
        <f t="shared" ref="B39:D43" si="0">B25/B31</f>
        <v>1.0016503023242913</v>
      </c>
      <c r="C39" s="14">
        <f t="shared" si="0"/>
        <v>0.95871189865645723</v>
      </c>
      <c r="D39" s="14">
        <f t="shared" si="0"/>
        <v>0.96054136311293714</v>
      </c>
    </row>
    <row r="40" spans="1:4" x14ac:dyDescent="0.25">
      <c r="A40" s="15"/>
      <c r="B40" s="14">
        <f t="shared" si="0"/>
        <v>0.86028355452182248</v>
      </c>
      <c r="C40" s="14">
        <f t="shared" si="0"/>
        <v>0.91111934252822013</v>
      </c>
      <c r="D40" s="14">
        <f t="shared" si="0"/>
        <v>0.90681445753580947</v>
      </c>
    </row>
    <row r="41" spans="1:4" x14ac:dyDescent="0.25">
      <c r="A41" s="15"/>
      <c r="B41" s="14">
        <f t="shared" si="0"/>
        <v>0.90466383489938629</v>
      </c>
      <c r="C41" s="14">
        <f t="shared" si="0"/>
        <v>0.91983594831255799</v>
      </c>
      <c r="D41" s="14">
        <f t="shared" si="0"/>
        <v>0.94402417831047636</v>
      </c>
    </row>
    <row r="42" spans="1:4" x14ac:dyDescent="0.25">
      <c r="A42" s="15"/>
      <c r="B42" s="14">
        <f t="shared" si="0"/>
        <v>0.89902311092292453</v>
      </c>
      <c r="C42" s="14">
        <f t="shared" si="0"/>
        <v>0.9667296681777483</v>
      </c>
      <c r="D42" s="14">
        <f t="shared" si="0"/>
        <v>0.90080305369937641</v>
      </c>
    </row>
    <row r="43" spans="1:4" x14ac:dyDescent="0.25">
      <c r="A43" s="15"/>
      <c r="B43" s="14">
        <f t="shared" si="0"/>
        <v>0.92349554520935118</v>
      </c>
      <c r="C43" s="14">
        <f t="shared" si="0"/>
        <v>0.93455890545518849</v>
      </c>
      <c r="D43" s="14">
        <f t="shared" si="0"/>
        <v>0.92863296529875317</v>
      </c>
    </row>
    <row r="44" spans="1:4" x14ac:dyDescent="0.25">
      <c r="A44" s="16" t="s">
        <v>3</v>
      </c>
      <c r="B44" s="17">
        <f>AVERAGE(B38:B43)*100</f>
        <v>92.492774270188391</v>
      </c>
      <c r="C44" s="17">
        <f>AVERAGE(C38:C43)*100</f>
        <v>93.484297051521921</v>
      </c>
      <c r="D44" s="17">
        <f>AVERAGE(D38:D43)*100</f>
        <v>92.880061499052061</v>
      </c>
    </row>
    <row r="45" spans="1:4" x14ac:dyDescent="0.25">
      <c r="A45" s="16" t="s">
        <v>4</v>
      </c>
      <c r="B45" s="18">
        <f>STDEVA(B38:B43)*100</f>
        <v>4.9821256060501788</v>
      </c>
      <c r="C45" s="18">
        <f>STDEVA(C38:C43)*100</f>
        <v>2.3042774302708136</v>
      </c>
      <c r="D45" s="18">
        <f>STDEVA(D38:D43)*100</f>
        <v>2.2435115190755037</v>
      </c>
    </row>
    <row r="46" spans="1:4" x14ac:dyDescent="0.25">
      <c r="A46" s="16" t="s">
        <v>5</v>
      </c>
      <c r="B46" s="18">
        <f>B45/B44*100</f>
        <v>5.3865025082894302</v>
      </c>
      <c r="C46" s="18">
        <f>C45/C44*100</f>
        <v>2.4648818068352796</v>
      </c>
      <c r="D46" s="19">
        <f t="shared" ref="D46" si="1">D45/D44*100</f>
        <v>2.4154931455319946</v>
      </c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49" spans="1:4" x14ac:dyDescent="0.25">
      <c r="A49" s="16" t="s">
        <v>16</v>
      </c>
      <c r="B49" s="10"/>
      <c r="C49" s="10"/>
      <c r="D49" s="10"/>
    </row>
    <row r="50" spans="1:4" x14ac:dyDescent="0.25">
      <c r="A50" s="5"/>
      <c r="B50" s="6" t="s">
        <v>10</v>
      </c>
      <c r="C50" s="6"/>
      <c r="D50" s="6"/>
    </row>
    <row r="51" spans="1:4" x14ac:dyDescent="0.25">
      <c r="A51" s="7"/>
      <c r="B51" s="8">
        <v>2</v>
      </c>
      <c r="C51" s="8">
        <v>40</v>
      </c>
      <c r="D51" s="8">
        <v>80</v>
      </c>
    </row>
    <row r="52" spans="1:4" x14ac:dyDescent="0.25">
      <c r="A52" s="9" t="s">
        <v>12</v>
      </c>
      <c r="B52" s="10">
        <v>2.14615</v>
      </c>
      <c r="C52" s="10">
        <v>42.596919999999997</v>
      </c>
      <c r="D52" s="10">
        <v>86.242599999999996</v>
      </c>
    </row>
    <row r="53" spans="1:4" x14ac:dyDescent="0.25">
      <c r="A53" s="9"/>
      <c r="B53" s="10">
        <v>2.1632400000000001</v>
      </c>
      <c r="C53" s="10">
        <v>42.737009999999998</v>
      </c>
      <c r="D53" s="10">
        <v>85.624600000000001</v>
      </c>
    </row>
    <row r="54" spans="1:4" x14ac:dyDescent="0.25">
      <c r="A54" s="9"/>
      <c r="B54" s="10">
        <v>2.3388800000000001</v>
      </c>
      <c r="C54" s="10">
        <v>43.437910000000002</v>
      </c>
      <c r="D54" s="10">
        <v>86.758629999999997</v>
      </c>
    </row>
    <row r="55" spans="1:4" x14ac:dyDescent="0.25">
      <c r="A55" s="9"/>
      <c r="B55" s="10">
        <v>2.3307000000000002</v>
      </c>
      <c r="C55" s="10">
        <v>43.366819999999997</v>
      </c>
      <c r="D55" s="10">
        <v>85.46172</v>
      </c>
    </row>
    <row r="56" spans="1:4" x14ac:dyDescent="0.25">
      <c r="A56" s="9"/>
      <c r="B56" s="10">
        <v>2.3144900000000002</v>
      </c>
      <c r="C56" s="10">
        <v>41.200069999999997</v>
      </c>
      <c r="D56" s="10">
        <v>87.814800000000005</v>
      </c>
    </row>
    <row r="57" spans="1:4" x14ac:dyDescent="0.25">
      <c r="A57" s="13" t="s">
        <v>2</v>
      </c>
      <c r="B57" s="4">
        <f>AVERAGE(B52:B56)</f>
        <v>2.2586919999999999</v>
      </c>
      <c r="C57" s="4">
        <f>AVERAGE(C52:C56)</f>
        <v>42.667746000000001</v>
      </c>
      <c r="D57" s="4">
        <f>AVERAGE(D52:D56)</f>
        <v>86.380470000000003</v>
      </c>
    </row>
    <row r="58" spans="1:4" x14ac:dyDescent="0.25">
      <c r="A58" s="9" t="s">
        <v>0</v>
      </c>
      <c r="B58" s="10">
        <v>2.3359700000000001</v>
      </c>
      <c r="C58" s="10">
        <v>42.59948</v>
      </c>
      <c r="D58" s="10">
        <v>84.946889999999996</v>
      </c>
    </row>
    <row r="59" spans="1:4" x14ac:dyDescent="0.25">
      <c r="A59" s="9"/>
      <c r="B59" s="10">
        <v>2.3187899999999999</v>
      </c>
      <c r="C59" s="10">
        <v>40.066220000000001</v>
      </c>
      <c r="D59" s="10">
        <v>87.897059999999996</v>
      </c>
    </row>
    <row r="60" spans="1:4" x14ac:dyDescent="0.25">
      <c r="A60" s="9"/>
      <c r="B60" s="10">
        <v>2.2761999999999998</v>
      </c>
      <c r="C60" s="10">
        <v>41.676720000000003</v>
      </c>
      <c r="D60" s="10">
        <v>88.307400000000001</v>
      </c>
    </row>
    <row r="61" spans="1:4" x14ac:dyDescent="0.25">
      <c r="A61" s="9"/>
      <c r="B61" s="10">
        <v>2.2200899999999999</v>
      </c>
      <c r="C61" s="10">
        <v>43.210180000000001</v>
      </c>
      <c r="D61" s="10">
        <v>88.415400000000005</v>
      </c>
    </row>
    <row r="62" spans="1:4" x14ac:dyDescent="0.25">
      <c r="A62" s="9"/>
      <c r="B62" s="10">
        <v>2.3367</v>
      </c>
      <c r="C62" s="10">
        <v>40.20429</v>
      </c>
      <c r="D62" s="10">
        <v>83.8596</v>
      </c>
    </row>
    <row r="63" spans="1:4" x14ac:dyDescent="0.25">
      <c r="A63" s="13" t="s">
        <v>6</v>
      </c>
      <c r="B63" s="4">
        <f>AVERAGE(B58:B62)</f>
        <v>2.2975499999999998</v>
      </c>
      <c r="C63" s="4">
        <f>AVERAGE(C58:C62)</f>
        <v>41.551378</v>
      </c>
      <c r="D63" s="4">
        <f>AVERAGE(D58:D62)</f>
        <v>86.685269999999988</v>
      </c>
    </row>
    <row r="64" spans="1:4" x14ac:dyDescent="0.25">
      <c r="A64" s="13" t="s">
        <v>18</v>
      </c>
      <c r="B64" s="3">
        <f>B57/B63*100</f>
        <v>98.308720158429637</v>
      </c>
      <c r="C64" s="3">
        <f>C57/C63*100</f>
        <v>102.68671715291848</v>
      </c>
      <c r="D64" s="3">
        <f>D57/D63*100</f>
        <v>99.64838316821303</v>
      </c>
    </row>
    <row r="65" spans="1:4" x14ac:dyDescent="0.25">
      <c r="A65" s="13" t="s">
        <v>14</v>
      </c>
      <c r="B65" s="20"/>
      <c r="C65" s="20"/>
      <c r="D65" s="20"/>
    </row>
    <row r="66" spans="1:4" x14ac:dyDescent="0.25">
      <c r="A66" s="22" t="s">
        <v>15</v>
      </c>
      <c r="B66" s="21">
        <f t="shared" ref="B66:D71" si="2">B52/B58</f>
        <v>0.91874039478246716</v>
      </c>
      <c r="C66" s="21">
        <f>C52/C58</f>
        <v>0.99993990536973687</v>
      </c>
      <c r="D66" s="21">
        <f>D52/D58</f>
        <v>1.0152531776030882</v>
      </c>
    </row>
    <row r="67" spans="1:4" x14ac:dyDescent="0.25">
      <c r="A67" s="15"/>
      <c r="B67" s="21">
        <f t="shared" si="2"/>
        <v>0.93291759926513407</v>
      </c>
      <c r="C67" s="21">
        <f t="shared" si="2"/>
        <v>1.0666593953709633</v>
      </c>
      <c r="D67" s="21">
        <f t="shared" si="2"/>
        <v>0.9741463480120951</v>
      </c>
    </row>
    <row r="68" spans="1:4" x14ac:dyDescent="0.25">
      <c r="A68" s="15"/>
      <c r="B68" s="21">
        <f t="shared" si="2"/>
        <v>1.027537123275635</v>
      </c>
      <c r="C68" s="21">
        <f t="shared" si="2"/>
        <v>1.0422583639019578</v>
      </c>
      <c r="D68" s="21">
        <f t="shared" si="2"/>
        <v>0.98246160570914776</v>
      </c>
    </row>
    <row r="69" spans="1:4" x14ac:dyDescent="0.25">
      <c r="A69" s="15"/>
      <c r="B69" s="21">
        <f t="shared" si="2"/>
        <v>1.049822304501169</v>
      </c>
      <c r="C69" s="21">
        <f t="shared" si="2"/>
        <v>1.0036250716844966</v>
      </c>
      <c r="D69" s="21">
        <f t="shared" si="2"/>
        <v>0.96659315006209323</v>
      </c>
    </row>
    <row r="70" spans="1:4" x14ac:dyDescent="0.25">
      <c r="A70" s="15"/>
      <c r="B70" s="21">
        <f t="shared" si="2"/>
        <v>0.99049514272264316</v>
      </c>
      <c r="C70" s="21">
        <f t="shared" si="2"/>
        <v>1.0247680036135447</v>
      </c>
      <c r="D70" s="21">
        <f t="shared" si="2"/>
        <v>1.0471645464562198</v>
      </c>
    </row>
    <row r="71" spans="1:4" x14ac:dyDescent="0.25">
      <c r="A71" s="15"/>
      <c r="B71" s="21">
        <f t="shared" si="2"/>
        <v>0.98308720158429641</v>
      </c>
      <c r="C71" s="21">
        <f t="shared" si="2"/>
        <v>1.0268671715291848</v>
      </c>
      <c r="D71" s="21">
        <f t="shared" si="2"/>
        <v>0.99648383168213028</v>
      </c>
    </row>
    <row r="72" spans="1:4" x14ac:dyDescent="0.25">
      <c r="A72" s="16" t="s">
        <v>3</v>
      </c>
      <c r="B72" s="18">
        <f>AVERAGE(B66:B71)*100</f>
        <v>98.376662768855738</v>
      </c>
      <c r="C72" s="18">
        <f>AVERAGE(C66:C71)*100</f>
        <v>102.73529852449805</v>
      </c>
      <c r="D72" s="19">
        <f>AVERAGE(D66:D71)*100</f>
        <v>99.701710992079597</v>
      </c>
    </row>
    <row r="73" spans="1:4" x14ac:dyDescent="0.25">
      <c r="A73" s="16" t="s">
        <v>4</v>
      </c>
      <c r="B73" s="18">
        <f>STDEVA(B66:B71)*100</f>
        <v>5.1262028666584873</v>
      </c>
      <c r="C73" s="18">
        <f>STDEVA(C66:C71)*100</f>
        <v>2.4853865554804311</v>
      </c>
      <c r="D73" s="18">
        <f>STDEVA(D66:D71)*100</f>
        <v>3.0027173453027798</v>
      </c>
    </row>
    <row r="74" spans="1:4" x14ac:dyDescent="0.25">
      <c r="A74" s="16" t="s">
        <v>5</v>
      </c>
      <c r="B74" s="18">
        <f>B73/B72*100</f>
        <v>5.2107915865197958</v>
      </c>
      <c r="C74" s="18">
        <f>C73/C72*100</f>
        <v>2.4192138351433039</v>
      </c>
      <c r="D74" s="19">
        <f>D73/D72*100</f>
        <v>3.0117009180928886</v>
      </c>
    </row>
  </sheetData>
  <mergeCells count="18">
    <mergeCell ref="B21:D21"/>
    <mergeCell ref="A2:A3"/>
    <mergeCell ref="B2:D2"/>
    <mergeCell ref="A4:A8"/>
    <mergeCell ref="A9:A13"/>
    <mergeCell ref="A14:A18"/>
    <mergeCell ref="A66:A71"/>
    <mergeCell ref="A22:A23"/>
    <mergeCell ref="B22:D22"/>
    <mergeCell ref="A24:A28"/>
    <mergeCell ref="A30:A34"/>
    <mergeCell ref="B37:D37"/>
    <mergeCell ref="A38:A43"/>
    <mergeCell ref="A50:A51"/>
    <mergeCell ref="B50:D50"/>
    <mergeCell ref="A52:A56"/>
    <mergeCell ref="A58:A62"/>
    <mergeCell ref="B65:D6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Drug crizotinib</vt:lpstr>
      <vt:lpstr>Metabolite 2-Keto crizotinib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2025-05-09T05:47:23Z</dcterms:modified>
</cp:coreProperties>
</file>